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atuurkunde/AML (QMLA)/"/>
    </mc:Choice>
  </mc:AlternateContent>
  <xr:revisionPtr revIDLastSave="39" documentId="13_ncr:1_{1645AEEB-75A5-4877-A521-867AAD7BBE9B}" xr6:coauthVersionLast="47" xr6:coauthVersionMax="47" xr10:uidLastSave="{2214229F-5981-4A0E-A045-FF1AD579C102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6" i="1" l="1"/>
  <c r="R11" i="1"/>
  <c r="M47" i="1"/>
  <c r="E47" i="1"/>
  <c r="E46" i="1"/>
  <c r="M35" i="1"/>
  <c r="M36" i="1"/>
  <c r="M37" i="1"/>
  <c r="M38" i="1"/>
  <c r="M39" i="1"/>
  <c r="M40" i="1"/>
  <c r="M41" i="1"/>
  <c r="M42" i="1"/>
  <c r="M43" i="1"/>
  <c r="M44" i="1"/>
  <c r="M34" i="1"/>
  <c r="F46" i="1"/>
  <c r="N46" i="1"/>
  <c r="Q47" i="1" l="1"/>
  <c r="M46" i="1"/>
</calcChain>
</file>

<file path=xl/sharedStrings.xml><?xml version="1.0" encoding="utf-8"?>
<sst xmlns="http://schemas.openxmlformats.org/spreadsheetml/2006/main" count="66" uniqueCount="65">
  <si>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</si>
  <si>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</si>
  <si>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</si>
  <si>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</si>
  <si>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</si>
  <si>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</si>
  <si>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</si>
  <si>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</si>
  <si>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</si>
  <si>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</si>
  <si>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</si>
  <si>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</si>
  <si>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</si>
  <si>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</si>
  <si>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</si>
  <si>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</si>
  <si>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</si>
  <si>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</si>
  <si>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</si>
  <si>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</si>
  <si>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</si>
  <si>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</si>
  <si>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</si>
  <si>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</si>
  <si>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AML</t>
  </si>
  <si>
    <t>Rob Kortekaas</t>
  </si>
  <si>
    <t>WN 1e Etage</t>
  </si>
  <si>
    <t>19 juli 21</t>
  </si>
  <si>
    <t>Paspoorten = 22</t>
  </si>
  <si>
    <t>G-179</t>
  </si>
  <si>
    <t>4 x 19 Inchrek (4m3)</t>
  </si>
  <si>
    <t>10 x gereedschapkast (10m3)</t>
  </si>
  <si>
    <t>20 m3 diversen</t>
  </si>
  <si>
    <t>18 x grote laser QuantaRay (spectra</t>
  </si>
  <si>
    <t>KA- 173</t>
  </si>
  <si>
    <t>3 x gereedschapkast (3 m3)</t>
  </si>
  <si>
    <t>1 x 19 Inchrek (1 m3)</t>
  </si>
  <si>
    <t>1 x TV</t>
  </si>
  <si>
    <t>KA-191 a</t>
  </si>
  <si>
    <t>4 x gereedschapkast (4 m3)</t>
  </si>
  <si>
    <t>fysics) en Lioptec (18 m3)</t>
  </si>
  <si>
    <t>KB-14</t>
  </si>
  <si>
    <t>3 x grote  laser (3m3)</t>
  </si>
  <si>
    <t>1 x gereedschapkast (1 m3)</t>
  </si>
  <si>
    <t>KB-142</t>
  </si>
  <si>
    <t>2 x grote  laser (2 m3)</t>
  </si>
  <si>
    <t>3 x 19 Inchrek (3 m3)</t>
  </si>
  <si>
    <t>1 x TV (1m3)</t>
  </si>
  <si>
    <t>Gangkasten</t>
  </si>
  <si>
    <t>G-180a</t>
  </si>
  <si>
    <t>2 x grootvakstelling (2m3)</t>
  </si>
  <si>
    <t>5 x gereedschapkast (5 m3)</t>
  </si>
  <si>
    <t>50 x gascilinder (5m3)</t>
  </si>
  <si>
    <t>T-246</t>
  </si>
  <si>
    <t>T-248</t>
  </si>
  <si>
    <t>T-262</t>
  </si>
  <si>
    <t>T-264</t>
  </si>
  <si>
    <t>T-270a</t>
  </si>
  <si>
    <t>T-270b</t>
  </si>
  <si>
    <t>T-269</t>
  </si>
  <si>
    <t>T-261</t>
  </si>
  <si>
    <t>T-247</t>
  </si>
  <si>
    <t>T-239</t>
  </si>
  <si>
    <t>T-239b</t>
  </si>
  <si>
    <t>Kuub=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</si>
</sst>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2" fillId="3" borderId="3" xfId="0" applyFont="1" applyFill="1" applyBorder="1" applyAlignment="1">
      <alignment horizontal="left"/>
    </xf>
    <xf numFmtId="0" fontId="2" fillId="3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04"/>
  <sheetViews>
    <sheetView tabSelected="1" view="pageLayout" zoomScaleNormal="100" workbookViewId="0">
      <selection activeCell="D61" sqref="D61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  <c r="Q6" s="18" t="s">
        <v>28</v>
      </c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18" t="s">
        <v>64</v>
      </c>
    </row>
    <row r="8" spans="1:119" ht="14.4" thickBot="1" x14ac:dyDescent="0.35">
      <c r="A8" s="8" t="s">
        <v>1</v>
      </c>
      <c r="B8" s="9" t="s">
        <v>27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6" customFormat="1" ht="26.25" customHeight="1" x14ac:dyDescent="0.3">
      <c r="A11" s="16" t="s">
        <v>4</v>
      </c>
      <c r="B11" s="16" t="s">
        <v>17</v>
      </c>
      <c r="C11" s="16" t="s">
        <v>16</v>
      </c>
      <c r="D11" s="16" t="s">
        <v>10</v>
      </c>
      <c r="E11" s="16" t="s">
        <v>11</v>
      </c>
      <c r="F11" s="16" t="s">
        <v>2</v>
      </c>
      <c r="G11" s="16" t="s">
        <v>12</v>
      </c>
      <c r="H11" s="16" t="s">
        <v>18</v>
      </c>
      <c r="I11" s="16" t="s">
        <v>19</v>
      </c>
      <c r="J11" s="16" t="s">
        <v>20</v>
      </c>
      <c r="K11" s="16" t="s">
        <v>21</v>
      </c>
      <c r="L11" s="16" t="s">
        <v>13</v>
      </c>
      <c r="M11" s="16" t="s">
        <v>14</v>
      </c>
      <c r="N11" s="16" t="s">
        <v>23</v>
      </c>
      <c r="O11" s="16" t="s">
        <v>22</v>
      </c>
      <c r="P11" s="16" t="s">
        <v>15</v>
      </c>
      <c r="Q11" s="16" t="s">
        <v>8</v>
      </c>
      <c r="R11" s="17">
        <f>SUM(R13:R32)</f>
        <v>86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29</v>
      </c>
      <c r="B13" s="13"/>
      <c r="C13" s="13"/>
      <c r="D13" s="13"/>
      <c r="E13" s="13">
        <v>10</v>
      </c>
      <c r="F13" s="13">
        <v>160</v>
      </c>
      <c r="G13" s="13"/>
      <c r="H13" s="13"/>
      <c r="I13" s="13"/>
      <c r="J13" s="13"/>
      <c r="K13" s="13"/>
      <c r="L13" s="13"/>
      <c r="M13" s="13">
        <v>140</v>
      </c>
      <c r="N13" s="13"/>
      <c r="O13" s="13"/>
      <c r="P13" s="13"/>
      <c r="Q13" s="13" t="s">
        <v>30</v>
      </c>
      <c r="R13" s="14">
        <v>4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 t="s">
        <v>31</v>
      </c>
      <c r="R14" s="14">
        <v>10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 t="s">
        <v>32</v>
      </c>
      <c r="R15" s="14">
        <v>20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9" t="s">
        <v>33</v>
      </c>
      <c r="R16" s="20">
        <v>18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 t="s">
        <v>40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34</v>
      </c>
      <c r="B18" s="13"/>
      <c r="C18" s="13"/>
      <c r="D18" s="13"/>
      <c r="E18" s="13">
        <v>4</v>
      </c>
      <c r="F18" s="13">
        <v>60</v>
      </c>
      <c r="G18" s="13"/>
      <c r="H18" s="13"/>
      <c r="I18" s="13"/>
      <c r="J18" s="13"/>
      <c r="K18" s="13"/>
      <c r="L18" s="13"/>
      <c r="M18" s="13">
        <v>60</v>
      </c>
      <c r="N18" s="13"/>
      <c r="O18" s="13"/>
      <c r="P18" s="13"/>
      <c r="Q18" s="13" t="s">
        <v>35</v>
      </c>
      <c r="R18" s="14">
        <v>3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 t="s">
        <v>36</v>
      </c>
      <c r="R19" s="14">
        <v>1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 t="s">
        <v>37</v>
      </c>
      <c r="R20" s="14">
        <v>1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38</v>
      </c>
      <c r="B21" s="13"/>
      <c r="C21" s="13"/>
      <c r="D21" s="13"/>
      <c r="E21" s="13">
        <v>4</v>
      </c>
      <c r="F21" s="13">
        <v>20</v>
      </c>
      <c r="G21" s="13"/>
      <c r="H21" s="13"/>
      <c r="I21" s="13"/>
      <c r="J21" s="13"/>
      <c r="K21" s="13"/>
      <c r="L21" s="13"/>
      <c r="M21" s="13">
        <v>10</v>
      </c>
      <c r="N21" s="13"/>
      <c r="O21" s="13"/>
      <c r="P21" s="13"/>
      <c r="Q21" s="13" t="s">
        <v>39</v>
      </c>
      <c r="R21" s="14">
        <v>4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41</v>
      </c>
      <c r="B22" s="13"/>
      <c r="C22" s="13"/>
      <c r="D22" s="13"/>
      <c r="E22" s="13"/>
      <c r="F22" s="13">
        <v>30</v>
      </c>
      <c r="G22" s="13"/>
      <c r="H22" s="13"/>
      <c r="I22" s="13"/>
      <c r="J22" s="13"/>
      <c r="K22" s="13"/>
      <c r="L22" s="13"/>
      <c r="M22" s="13">
        <v>20</v>
      </c>
      <c r="N22" s="13">
        <v>5</v>
      </c>
      <c r="O22" s="13"/>
      <c r="P22" s="13"/>
      <c r="Q22" s="13" t="s">
        <v>42</v>
      </c>
      <c r="R22" s="14">
        <v>3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 t="s">
        <v>43</v>
      </c>
      <c r="R23" s="14">
        <v>1</v>
      </c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A24" s="12" t="s">
        <v>44</v>
      </c>
      <c r="B24" s="13"/>
      <c r="C24" s="13"/>
      <c r="D24" s="13"/>
      <c r="E24" s="13">
        <v>4</v>
      </c>
      <c r="F24" s="13">
        <v>30</v>
      </c>
      <c r="G24" s="13"/>
      <c r="H24" s="13"/>
      <c r="I24" s="13"/>
      <c r="J24" s="13"/>
      <c r="K24" s="13"/>
      <c r="L24" s="13"/>
      <c r="M24" s="13">
        <v>30</v>
      </c>
      <c r="N24" s="13"/>
      <c r="O24" s="13"/>
      <c r="P24" s="13"/>
      <c r="Q24" s="13" t="s">
        <v>35</v>
      </c>
      <c r="R24" s="14">
        <v>3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 t="s">
        <v>45</v>
      </c>
      <c r="R25" s="14">
        <v>2</v>
      </c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 t="s">
        <v>46</v>
      </c>
      <c r="R26" s="14">
        <v>3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 t="s">
        <v>47</v>
      </c>
      <c r="R27" s="14">
        <v>1</v>
      </c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48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>
        <v>120</v>
      </c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49</v>
      </c>
      <c r="B30" s="13"/>
      <c r="C30" s="13"/>
      <c r="D30" s="13"/>
      <c r="E30" s="13"/>
      <c r="F30" s="13">
        <v>50</v>
      </c>
      <c r="G30" s="13"/>
      <c r="H30" s="13"/>
      <c r="I30" s="13"/>
      <c r="J30" s="13"/>
      <c r="K30" s="13"/>
      <c r="L30" s="13"/>
      <c r="M30" s="13">
        <v>70</v>
      </c>
      <c r="N30" s="13">
        <v>10</v>
      </c>
      <c r="O30" s="13"/>
      <c r="P30" s="13"/>
      <c r="Q30" s="13" t="s">
        <v>50</v>
      </c>
      <c r="R30" s="14">
        <v>2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 t="s">
        <v>51</v>
      </c>
      <c r="R31" s="14">
        <v>5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 t="s">
        <v>52</v>
      </c>
      <c r="R32" s="14">
        <v>5</v>
      </c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A34" s="12" t="s">
        <v>53</v>
      </c>
      <c r="B34" s="13"/>
      <c r="C34" s="13"/>
      <c r="D34" s="13"/>
      <c r="E34" s="13">
        <v>7</v>
      </c>
      <c r="F34" s="13"/>
      <c r="G34" s="13"/>
      <c r="H34" s="13"/>
      <c r="I34" s="13"/>
      <c r="J34" s="13"/>
      <c r="K34" s="13"/>
      <c r="L34" s="13"/>
      <c r="M34" s="13">
        <f>E34*2</f>
        <v>14</v>
      </c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54</v>
      </c>
      <c r="B35" s="13"/>
      <c r="C35" s="13"/>
      <c r="D35" s="13"/>
      <c r="E35" s="13">
        <v>5</v>
      </c>
      <c r="F35" s="13"/>
      <c r="G35" s="13"/>
      <c r="H35" s="13"/>
      <c r="I35" s="13"/>
      <c r="J35" s="13"/>
      <c r="K35" s="13"/>
      <c r="L35" s="13"/>
      <c r="M35" s="13">
        <f t="shared" ref="M35:M44" si="0">E35*2</f>
        <v>10</v>
      </c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A36" s="12" t="s">
        <v>55</v>
      </c>
      <c r="B36" s="13"/>
      <c r="C36" s="13"/>
      <c r="D36" s="13"/>
      <c r="E36" s="13">
        <v>5</v>
      </c>
      <c r="F36" s="13"/>
      <c r="G36" s="13"/>
      <c r="H36" s="13"/>
      <c r="I36" s="13"/>
      <c r="J36" s="13"/>
      <c r="K36" s="13"/>
      <c r="L36" s="13"/>
      <c r="M36" s="13">
        <f t="shared" si="0"/>
        <v>10</v>
      </c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A37" s="12" t="s">
        <v>56</v>
      </c>
      <c r="B37" s="13"/>
      <c r="C37" s="13"/>
      <c r="D37" s="13"/>
      <c r="E37" s="13">
        <v>2</v>
      </c>
      <c r="F37" s="13"/>
      <c r="G37" s="13"/>
      <c r="H37" s="13"/>
      <c r="I37" s="13"/>
      <c r="J37" s="13"/>
      <c r="K37" s="13"/>
      <c r="L37" s="13"/>
      <c r="M37" s="13">
        <f t="shared" si="0"/>
        <v>4</v>
      </c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A38" s="12" t="s">
        <v>57</v>
      </c>
      <c r="B38" s="13"/>
      <c r="C38" s="13"/>
      <c r="D38" s="13"/>
      <c r="E38" s="13">
        <v>5</v>
      </c>
      <c r="F38" s="13"/>
      <c r="G38" s="13"/>
      <c r="H38" s="13"/>
      <c r="I38" s="13"/>
      <c r="J38" s="13"/>
      <c r="K38" s="13"/>
      <c r="L38" s="13"/>
      <c r="M38" s="13">
        <f t="shared" si="0"/>
        <v>10</v>
      </c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A39" s="12" t="s">
        <v>58</v>
      </c>
      <c r="B39" s="13"/>
      <c r="C39" s="13"/>
      <c r="D39" s="13"/>
      <c r="E39" s="13">
        <v>2</v>
      </c>
      <c r="F39" s="13"/>
      <c r="G39" s="13"/>
      <c r="H39" s="13"/>
      <c r="I39" s="13"/>
      <c r="J39" s="13"/>
      <c r="K39" s="13"/>
      <c r="L39" s="13"/>
      <c r="M39" s="13">
        <f t="shared" si="0"/>
        <v>4</v>
      </c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A40" s="12" t="s">
        <v>59</v>
      </c>
      <c r="B40" s="13"/>
      <c r="C40" s="13"/>
      <c r="D40" s="13"/>
      <c r="E40" s="13">
        <v>1</v>
      </c>
      <c r="F40" s="13"/>
      <c r="G40" s="13"/>
      <c r="H40" s="13"/>
      <c r="I40" s="13"/>
      <c r="J40" s="13"/>
      <c r="K40" s="13"/>
      <c r="L40" s="13"/>
      <c r="M40" s="13">
        <f t="shared" si="0"/>
        <v>2</v>
      </c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2" customFormat="1" x14ac:dyDescent="0.3">
      <c r="A41" s="12" t="s">
        <v>60</v>
      </c>
      <c r="B41" s="13"/>
      <c r="C41" s="13"/>
      <c r="D41" s="13"/>
      <c r="E41" s="13">
        <v>2</v>
      </c>
      <c r="F41" s="13"/>
      <c r="G41" s="13"/>
      <c r="H41" s="13"/>
      <c r="I41" s="13"/>
      <c r="J41" s="13"/>
      <c r="K41" s="13"/>
      <c r="L41" s="13"/>
      <c r="M41" s="13">
        <f t="shared" si="0"/>
        <v>4</v>
      </c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1:119" s="12" customFormat="1" x14ac:dyDescent="0.3">
      <c r="A42" s="12" t="s">
        <v>61</v>
      </c>
      <c r="B42" s="13"/>
      <c r="C42" s="13"/>
      <c r="D42" s="13"/>
      <c r="E42" s="13">
        <v>5</v>
      </c>
      <c r="F42" s="13"/>
      <c r="G42" s="13"/>
      <c r="H42" s="13"/>
      <c r="I42" s="13"/>
      <c r="J42" s="13"/>
      <c r="K42" s="13"/>
      <c r="L42" s="13"/>
      <c r="M42" s="13">
        <f t="shared" si="0"/>
        <v>10</v>
      </c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1:119" s="12" customFormat="1" x14ac:dyDescent="0.3">
      <c r="A43" s="12" t="s">
        <v>62</v>
      </c>
      <c r="B43" s="13"/>
      <c r="C43" s="13"/>
      <c r="D43" s="13"/>
      <c r="E43" s="13">
        <v>2</v>
      </c>
      <c r="F43" s="13"/>
      <c r="G43" s="13"/>
      <c r="H43" s="13"/>
      <c r="I43" s="13"/>
      <c r="J43" s="13"/>
      <c r="K43" s="13"/>
      <c r="L43" s="13"/>
      <c r="M43" s="13">
        <f t="shared" si="0"/>
        <v>4</v>
      </c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1:119" s="12" customFormat="1" x14ac:dyDescent="0.3">
      <c r="A44" s="12" t="s">
        <v>63</v>
      </c>
      <c r="B44" s="13"/>
      <c r="C44" s="13"/>
      <c r="D44" s="13"/>
      <c r="E44" s="13">
        <v>0</v>
      </c>
      <c r="F44" s="13"/>
      <c r="G44" s="13"/>
      <c r="H44" s="13"/>
      <c r="I44" s="13"/>
      <c r="J44" s="13"/>
      <c r="K44" s="13"/>
      <c r="L44" s="13"/>
      <c r="M44" s="13">
        <f t="shared" si="0"/>
        <v>0</v>
      </c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1:119" s="12" customFormat="1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1:119" s="15" customFormat="1" x14ac:dyDescent="0.3">
      <c r="A46" s="12" t="s">
        <v>5</v>
      </c>
      <c r="E46" s="15">
        <f>SUM(E13:E45)</f>
        <v>58</v>
      </c>
      <c r="F46" s="15">
        <f>SUM(F13:F45)</f>
        <v>350</v>
      </c>
      <c r="M46" s="15">
        <f>SUM(M13:M45)</f>
        <v>522</v>
      </c>
      <c r="N46" s="15">
        <f>SUM(N13:N45)</f>
        <v>15</v>
      </c>
      <c r="Q46" s="15">
        <f>R11</f>
        <v>86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s="15" customFormat="1" x14ac:dyDescent="0.3">
      <c r="A47" s="12" t="s">
        <v>6</v>
      </c>
      <c r="E47" s="15">
        <f>7+12</f>
        <v>19</v>
      </c>
      <c r="F47" s="15">
        <v>117</v>
      </c>
      <c r="M47" s="15">
        <f>90+14</f>
        <v>104</v>
      </c>
      <c r="N47" s="15">
        <v>3</v>
      </c>
      <c r="Q47" s="14">
        <f>SUM(B47:P47)+Q46</f>
        <v>329</v>
      </c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s="15" customFormat="1" x14ac:dyDescent="0.3">
      <c r="A48" s="14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1:119" s="15" customFormat="1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1:119" s="15" customForma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1:119" s="15" customFormat="1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1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1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1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1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1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1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1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1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1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1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1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1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1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1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4C0A7E-A762-4388-B356-B71CFFB63385}"/>
</file>

<file path=customXml/itemProps2.xml><?xml version="1.0" encoding="utf-8"?>
<ds:datastoreItem xmlns:ds="http://schemas.openxmlformats.org/officeDocument/2006/customXml" ds:itemID="{C80C9BAD-949C-48E7-92CF-DB33F53D3E18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3.xml><?xml version="1.0" encoding="utf-8"?>
<ds:datastoreItem xmlns:ds="http://schemas.openxmlformats.org/officeDocument/2006/customXml" ds:itemID="{F02B3C41-B373-4D97-951B-098E14596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1800</vt:r8>
  </property>
  <property fmtid="{D5CDD505-2E9C-101B-9397-08002B2CF9AE}" pid="4" name="MediaServiceImageTags">
    <vt:lpwstr/>
  </property>
</Properties>
</file>